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tabRatio="458"/>
  </bookViews>
  <sheets>
    <sheet name="2022-2024" sheetId="9" r:id="rId1"/>
  </sheets>
  <definedNames>
    <definedName name="_xlnm._FilterDatabase" localSheetId="0" hidden="1">'2022-2024'!$A$5:$I$33</definedName>
    <definedName name="_xlnm.Print_Titles" localSheetId="0">'2022-2024'!$4:$5</definedName>
    <definedName name="_xlnm.Print_Area" localSheetId="0">'2022-2024'!$A$1:$K$33</definedName>
  </definedNames>
  <calcPr calcId="144525"/>
</workbook>
</file>

<file path=xl/calcChain.xml><?xml version="1.0" encoding="utf-8"?>
<calcChain xmlns="http://schemas.openxmlformats.org/spreadsheetml/2006/main">
  <c r="E7" i="9" l="1"/>
  <c r="E9" i="9"/>
  <c r="E14" i="9"/>
  <c r="E13" i="9" s="1"/>
  <c r="F14" i="9"/>
  <c r="F13" i="9" s="1"/>
  <c r="H14" i="9"/>
  <c r="I14" i="9"/>
  <c r="I13" i="9" s="1"/>
  <c r="K14" i="9"/>
  <c r="K13" i="9" s="1"/>
  <c r="E23" i="9"/>
  <c r="F23" i="9"/>
  <c r="H23" i="9"/>
  <c r="H18" i="9" s="1"/>
  <c r="I23" i="9"/>
  <c r="I18" i="9" s="1"/>
  <c r="K23" i="9"/>
  <c r="C23" i="9"/>
  <c r="C18" i="9" s="1"/>
  <c r="C17" i="9" s="1"/>
  <c r="C14" i="9"/>
  <c r="C13" i="9" s="1"/>
  <c r="J16" i="9"/>
  <c r="G16" i="9"/>
  <c r="D16" i="9"/>
  <c r="J20" i="9"/>
  <c r="G20" i="9"/>
  <c r="D20" i="9"/>
  <c r="J15" i="9"/>
  <c r="G15" i="9"/>
  <c r="D15" i="9"/>
  <c r="J32" i="9"/>
  <c r="G32" i="9"/>
  <c r="D32" i="9"/>
  <c r="K31" i="9"/>
  <c r="I31" i="9"/>
  <c r="H31" i="9"/>
  <c r="F31" i="9"/>
  <c r="F30" i="9" s="1"/>
  <c r="F29" i="9" s="1"/>
  <c r="E31" i="9"/>
  <c r="C31" i="9"/>
  <c r="C30" i="9" s="1"/>
  <c r="C29" i="9" s="1"/>
  <c r="K30" i="9"/>
  <c r="I30" i="9"/>
  <c r="I29" i="9" s="1"/>
  <c r="K29" i="9"/>
  <c r="J28" i="9"/>
  <c r="G28" i="9"/>
  <c r="D28" i="9"/>
  <c r="K27" i="9"/>
  <c r="I27" i="9"/>
  <c r="H27" i="9"/>
  <c r="F27" i="9"/>
  <c r="F26" i="9" s="1"/>
  <c r="F25" i="9" s="1"/>
  <c r="E27" i="9"/>
  <c r="C27" i="9"/>
  <c r="C26" i="9" s="1"/>
  <c r="C25" i="9" s="1"/>
  <c r="K26" i="9"/>
  <c r="I26" i="9"/>
  <c r="I25" i="9" s="1"/>
  <c r="J22" i="9"/>
  <c r="G22" i="9"/>
  <c r="D22" i="9"/>
  <c r="J21" i="9"/>
  <c r="G21" i="9"/>
  <c r="D21" i="9"/>
  <c r="J19" i="9"/>
  <c r="G19" i="9"/>
  <c r="D19" i="9"/>
  <c r="J10" i="9"/>
  <c r="G10" i="9"/>
  <c r="K9" i="9"/>
  <c r="I9" i="9"/>
  <c r="H9" i="9"/>
  <c r="G9" i="9" s="1"/>
  <c r="C9" i="9"/>
  <c r="J8" i="9"/>
  <c r="G8" i="9"/>
  <c r="K7" i="9"/>
  <c r="I7" i="9"/>
  <c r="H7" i="9"/>
  <c r="F7" i="9"/>
  <c r="F6" i="9" s="1"/>
  <c r="C7" i="9"/>
  <c r="J13" i="9" l="1"/>
  <c r="G14" i="9"/>
  <c r="J23" i="9"/>
  <c r="I6" i="9"/>
  <c r="D23" i="9"/>
  <c r="D13" i="9"/>
  <c r="C6" i="9"/>
  <c r="D14" i="9"/>
  <c r="J14" i="9"/>
  <c r="F18" i="9"/>
  <c r="G18" i="9" s="1"/>
  <c r="G23" i="9"/>
  <c r="H13" i="9"/>
  <c r="G13" i="9" s="1"/>
  <c r="K18" i="9"/>
  <c r="J18" i="9" s="1"/>
  <c r="E18" i="9"/>
  <c r="D18" i="9" s="1"/>
  <c r="D10" i="9"/>
  <c r="G7" i="9"/>
  <c r="C12" i="9"/>
  <c r="C11" i="9" s="1"/>
  <c r="J9" i="9"/>
  <c r="J27" i="9"/>
  <c r="H17" i="9"/>
  <c r="J29" i="9"/>
  <c r="H6" i="9"/>
  <c r="G6" i="9" s="1"/>
  <c r="I24" i="9"/>
  <c r="D31" i="9"/>
  <c r="G31" i="9"/>
  <c r="J31" i="9"/>
  <c r="D9" i="9"/>
  <c r="D27" i="9"/>
  <c r="G27" i="9"/>
  <c r="E30" i="9"/>
  <c r="E29" i="9" s="1"/>
  <c r="D29" i="9" s="1"/>
  <c r="J7" i="9"/>
  <c r="E26" i="9"/>
  <c r="D26" i="9" s="1"/>
  <c r="J26" i="9"/>
  <c r="F24" i="9"/>
  <c r="H30" i="9"/>
  <c r="J30" i="9"/>
  <c r="C24" i="9"/>
  <c r="I17" i="9"/>
  <c r="I12" i="9" s="1"/>
  <c r="I11" i="9" s="1"/>
  <c r="K6" i="9"/>
  <c r="K25" i="9"/>
  <c r="H26" i="9"/>
  <c r="I33" i="9" l="1"/>
  <c r="E17" i="9"/>
  <c r="D17" i="9" s="1"/>
  <c r="F17" i="9"/>
  <c r="F12" i="9" s="1"/>
  <c r="F11" i="9" s="1"/>
  <c r="K17" i="9"/>
  <c r="J17" i="9" s="1"/>
  <c r="G17" i="9"/>
  <c r="C33" i="9"/>
  <c r="F33" i="9"/>
  <c r="E12" i="9"/>
  <c r="E11" i="9" s="1"/>
  <c r="D8" i="9"/>
  <c r="E25" i="9"/>
  <c r="D25" i="9" s="1"/>
  <c r="H12" i="9"/>
  <c r="G12" i="9" s="1"/>
  <c r="D30" i="9"/>
  <c r="H11" i="9"/>
  <c r="D11" i="9"/>
  <c r="G30" i="9"/>
  <c r="H29" i="9"/>
  <c r="G29" i="9" s="1"/>
  <c r="G26" i="9"/>
  <c r="H25" i="9"/>
  <c r="J25" i="9"/>
  <c r="K24" i="9"/>
  <c r="J24" i="9" s="1"/>
  <c r="J6" i="9"/>
  <c r="K12" i="9" l="1"/>
  <c r="K11" i="9" s="1"/>
  <c r="G11" i="9"/>
  <c r="D7" i="9"/>
  <c r="E6" i="9"/>
  <c r="E24" i="9"/>
  <c r="D24" i="9" s="1"/>
  <c r="D12" i="9"/>
  <c r="J12" i="9"/>
  <c r="G25" i="9"/>
  <c r="H24" i="9"/>
  <c r="H33" i="9" s="1"/>
  <c r="G33" i="9" s="1"/>
  <c r="E33" i="9" l="1"/>
  <c r="D33" i="9" s="1"/>
  <c r="J11" i="9"/>
  <c r="K33" i="9"/>
  <c r="J33" i="9" s="1"/>
  <c r="D6" i="9"/>
  <c r="G24" i="9"/>
</calcChain>
</file>

<file path=xl/sharedStrings.xml><?xml version="1.0" encoding="utf-8"?>
<sst xmlns="http://schemas.openxmlformats.org/spreadsheetml/2006/main" count="69" uniqueCount="64">
  <si>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</si>
  <si>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</si>
  <si>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</si>
  <si>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</si>
  <si>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</si>
  <si>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</si>
  <si>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</si>
  <si>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</si>
  <si>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</si>
  <si>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</si>
  <si>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</si>
  <si>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</si>
  <si>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</si>
  <si>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</si>
  <si>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</si>
  <si>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</si>
  <si>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</si>
  <si>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</si>
  <si>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</si>
  <si>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</si>
  <si>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</si>
  <si>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</si>
  <si>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</si>
  <si>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</si>
  <si>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</si>
  <si>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</si>
  <si>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</si>
  <si>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</si>
  <si>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</si>
  <si>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</si>
  <si>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</si>
  <si>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</si>
  <si>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</si>
  <si>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818 01 03 01 00 02 2500 810</t>
  </si>
  <si>
    <t>Сумма
на 2023 год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</si>
  <si>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</si>
  <si>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</si>
  <si>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</si>
  <si>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</si>
  <si>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</si>
  <si>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</si>
  <si>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</si>
  <si>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</si>
  <si>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</si>
  <si>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</si>
  <si>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</si>
  <si>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Привлечение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</si>
  <si>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  818 01 03 01 00 02 5500 810 </t>
  </si>
  <si>
    <t>Анализ источников внутреннего финансирования дефицита областного бюджета на 2022 год и на плановый период 2023 и 2024 годов</t>
  </si>
  <si>
    <t>Сумма
на 2024 год</t>
  </si>
  <si>
    <t>818 01 05 00 00 00 0000 500</t>
  </si>
  <si>
    <t>818 01 05 02 00 00 0000 500</t>
  </si>
  <si>
    <t>818 01 05 02 01 00 0000 510</t>
  </si>
  <si>
    <t>818 01 05 02 01 02 0000 510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</si>
  <si>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</si>
  <si>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</si>
  <si>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</si>
  <si>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</si>
  <si>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</si>
  <si>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</si>
  <si>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</si>
  <si>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</si>
  <si>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818 01 03 01 00 02 0000 710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</si>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</sst>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view="pageBreakPreview" zoomScale="70" zoomScaleNormal="110" zoomScaleSheetLayoutView="70" workbookViewId="0">
      <pane ySplit="5" topLeftCell="A21" activePane="bottomLeft" state="frozenSplit"/>
      <selection activeCell="G19" sqref="G19"/>
      <selection pane="bottomLeft" activeCell="A2" sqref="A2:K2"/>
    </sheetView>
  </sheetViews>
  <sheetFormatPr defaultColWidth="9.28515625" defaultRowHeight="18" x14ac:dyDescent="0.25"/>
  <cols>
    <col min="1" max="1" width="27.5703125" style="3" customWidth="1"/>
    <col min="2" max="2" width="36.7109375" style="3" customWidth="1"/>
    <col min="3" max="3" width="16.7109375" style="3" bestFit="1" customWidth="1"/>
    <col min="4" max="4" width="17.28515625" style="3" customWidth="1"/>
    <col min="5" max="5" width="18.85546875" style="3" customWidth="1"/>
    <col min="6" max="6" width="17.5703125" style="3" customWidth="1"/>
    <col min="7" max="7" width="15.85546875" style="3" customWidth="1"/>
    <col min="8" max="8" width="18.42578125" style="3" customWidth="1"/>
    <col min="9" max="9" width="16" style="1" bestFit="1" customWidth="1"/>
    <col min="10" max="10" width="17.5703125" style="1" customWidth="1"/>
    <col min="11" max="11" width="16" style="1" bestFit="1" customWidth="1"/>
    <col min="12" max="16384" width="9.28515625" style="1"/>
  </cols>
  <sheetData>
    <row r="1" spans="1:11" ht="30.75" customHeight="1" x14ac:dyDescent="0.25">
      <c r="A1" s="2"/>
      <c r="B1" s="2"/>
      <c r="D1" s="18"/>
      <c r="E1" s="18"/>
      <c r="F1" s="18"/>
      <c r="G1" s="18"/>
      <c r="H1" s="18"/>
      <c r="I1" s="27" t="s">
        <v>63</v>
      </c>
      <c r="J1" s="27"/>
      <c r="K1" s="27"/>
    </row>
    <row r="2" spans="1:11" ht="27" customHeight="1" x14ac:dyDescent="0.25">
      <c r="A2" s="28" t="s">
        <v>48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K3" s="12" t="s">
        <v>0</v>
      </c>
    </row>
    <row r="4" spans="1:11" ht="31.5" x14ac:dyDescent="0.25">
      <c r="A4" s="19" t="s">
        <v>1</v>
      </c>
      <c r="B4" s="19" t="s">
        <v>2</v>
      </c>
      <c r="C4" s="20" t="s">
        <v>32</v>
      </c>
      <c r="D4" s="20" t="s">
        <v>31</v>
      </c>
      <c r="E4" s="20" t="s">
        <v>32</v>
      </c>
      <c r="F4" s="20" t="s">
        <v>34</v>
      </c>
      <c r="G4" s="20" t="s">
        <v>31</v>
      </c>
      <c r="H4" s="20" t="s">
        <v>34</v>
      </c>
      <c r="I4" s="20" t="s">
        <v>49</v>
      </c>
      <c r="J4" s="20" t="s">
        <v>31</v>
      </c>
      <c r="K4" s="20" t="s">
        <v>49</v>
      </c>
    </row>
    <row r="5" spans="1:1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</row>
    <row r="6" spans="1:11" ht="28.5" x14ac:dyDescent="0.25">
      <c r="A6" s="15" t="s">
        <v>3</v>
      </c>
      <c r="B6" s="10" t="s">
        <v>4</v>
      </c>
      <c r="C6" s="6">
        <f>C7+C9</f>
        <v>410738000</v>
      </c>
      <c r="D6" s="6">
        <f t="shared" ref="D6:D31" si="0">E6-C6</f>
        <v>0</v>
      </c>
      <c r="E6" s="6">
        <f>E7+E9</f>
        <v>410738000</v>
      </c>
      <c r="F6" s="6">
        <f>F7+F9</f>
        <v>456679700</v>
      </c>
      <c r="G6" s="6">
        <f t="shared" ref="G6:G31" si="1">H6-F6</f>
        <v>0</v>
      </c>
      <c r="H6" s="6">
        <f>H7+H9</f>
        <v>456679700</v>
      </c>
      <c r="I6" s="6">
        <f>I7+I9</f>
        <v>595748930.76999998</v>
      </c>
      <c r="J6" s="6">
        <f t="shared" ref="J6:J31" si="2">K6-I6</f>
        <v>-9933516.4800000191</v>
      </c>
      <c r="K6" s="6">
        <f>K7+K9</f>
        <v>585815414.28999996</v>
      </c>
    </row>
    <row r="7" spans="1:11" ht="38.25" x14ac:dyDescent="0.25">
      <c r="A7" s="14" t="s">
        <v>5</v>
      </c>
      <c r="B7" s="4" t="s">
        <v>36</v>
      </c>
      <c r="C7" s="7">
        <f>C8</f>
        <v>410738000</v>
      </c>
      <c r="D7" s="7">
        <f>E7-C7</f>
        <v>0</v>
      </c>
      <c r="E7" s="7">
        <f>E8</f>
        <v>410738000</v>
      </c>
      <c r="F7" s="7">
        <f>F8</f>
        <v>456679700</v>
      </c>
      <c r="G7" s="7">
        <f>H7-F7</f>
        <v>0</v>
      </c>
      <c r="H7" s="7">
        <f>H8</f>
        <v>456679700</v>
      </c>
      <c r="I7" s="7">
        <f>I8</f>
        <v>1006486930.77</v>
      </c>
      <c r="J7" s="7">
        <f>K7-I7</f>
        <v>-9933516.4800000191</v>
      </c>
      <c r="K7" s="7">
        <f>K8</f>
        <v>996553414.28999996</v>
      </c>
    </row>
    <row r="8" spans="1:11" ht="51" x14ac:dyDescent="0.25">
      <c r="A8" s="14" t="s">
        <v>6</v>
      </c>
      <c r="B8" s="4" t="s">
        <v>35</v>
      </c>
      <c r="C8" s="5">
        <v>410738000</v>
      </c>
      <c r="D8" s="5">
        <f t="shared" si="0"/>
        <v>0</v>
      </c>
      <c r="E8" s="7">
        <v>410738000</v>
      </c>
      <c r="F8" s="7">
        <v>456679700</v>
      </c>
      <c r="G8" s="5">
        <f t="shared" si="1"/>
        <v>0</v>
      </c>
      <c r="H8" s="5">
        <v>456679700</v>
      </c>
      <c r="I8" s="5">
        <v>1006486930.77</v>
      </c>
      <c r="J8" s="5">
        <f t="shared" si="2"/>
        <v>-9933516.4800000191</v>
      </c>
      <c r="K8" s="5">
        <v>996553414.28999996</v>
      </c>
    </row>
    <row r="9" spans="1:11" ht="50.25" customHeight="1" x14ac:dyDescent="0.25">
      <c r="A9" s="14" t="s">
        <v>7</v>
      </c>
      <c r="B9" s="4" t="s">
        <v>8</v>
      </c>
      <c r="C9" s="7">
        <f>C10</f>
        <v>0</v>
      </c>
      <c r="D9" s="7">
        <f t="shared" si="0"/>
        <v>0</v>
      </c>
      <c r="E9" s="7">
        <f>E10</f>
        <v>0</v>
      </c>
      <c r="F9" s="7">
        <v>0</v>
      </c>
      <c r="G9" s="7">
        <f t="shared" si="1"/>
        <v>0</v>
      </c>
      <c r="H9" s="7">
        <f>H10</f>
        <v>0</v>
      </c>
      <c r="I9" s="7">
        <f>I10</f>
        <v>-410738000</v>
      </c>
      <c r="J9" s="7">
        <f t="shared" si="2"/>
        <v>0</v>
      </c>
      <c r="K9" s="7">
        <f>K10</f>
        <v>-410738000</v>
      </c>
    </row>
    <row r="10" spans="1:11" ht="53.45" customHeight="1" x14ac:dyDescent="0.25">
      <c r="A10" s="14" t="s">
        <v>9</v>
      </c>
      <c r="B10" s="4" t="s">
        <v>10</v>
      </c>
      <c r="C10" s="7">
        <v>0</v>
      </c>
      <c r="D10" s="7">
        <f t="shared" si="0"/>
        <v>0</v>
      </c>
      <c r="E10" s="7">
        <v>0</v>
      </c>
      <c r="F10" s="7">
        <v>0</v>
      </c>
      <c r="G10" s="7">
        <f t="shared" si="1"/>
        <v>0</v>
      </c>
      <c r="H10" s="7">
        <v>0</v>
      </c>
      <c r="I10" s="7">
        <v>-410738000</v>
      </c>
      <c r="J10" s="7">
        <f t="shared" si="2"/>
        <v>0</v>
      </c>
      <c r="K10" s="7">
        <v>-410738000</v>
      </c>
    </row>
    <row r="11" spans="1:11" ht="48.6" customHeight="1" x14ac:dyDescent="0.25">
      <c r="A11" s="15" t="s">
        <v>11</v>
      </c>
      <c r="B11" s="9" t="s">
        <v>38</v>
      </c>
      <c r="C11" s="8">
        <f t="shared" ref="C11:K11" si="3">C12</f>
        <v>1397162000</v>
      </c>
      <c r="D11" s="8">
        <f t="shared" si="0"/>
        <v>0</v>
      </c>
      <c r="E11" s="8">
        <f t="shared" si="3"/>
        <v>1397162000</v>
      </c>
      <c r="F11" s="8">
        <f t="shared" si="3"/>
        <v>1624120300</v>
      </c>
      <c r="G11" s="8">
        <f t="shared" si="1"/>
        <v>0</v>
      </c>
      <c r="H11" s="8">
        <f t="shared" si="3"/>
        <v>1624120300</v>
      </c>
      <c r="I11" s="8">
        <f t="shared" si="3"/>
        <v>-595748930.7699995</v>
      </c>
      <c r="J11" s="8">
        <f t="shared" si="2"/>
        <v>9933516.4799995422</v>
      </c>
      <c r="K11" s="8">
        <f t="shared" si="3"/>
        <v>-585815414.28999996</v>
      </c>
    </row>
    <row r="12" spans="1:11" ht="51" x14ac:dyDescent="0.25">
      <c r="A12" s="14" t="s">
        <v>12</v>
      </c>
      <c r="B12" s="4" t="s">
        <v>39</v>
      </c>
      <c r="C12" s="5">
        <f>C13+C17</f>
        <v>1397162000</v>
      </c>
      <c r="D12" s="5">
        <f t="shared" si="0"/>
        <v>0</v>
      </c>
      <c r="E12" s="5">
        <f>E13+E17</f>
        <v>1397162000</v>
      </c>
      <c r="F12" s="5">
        <f>F13+F17</f>
        <v>1624120300</v>
      </c>
      <c r="G12" s="5">
        <f t="shared" si="1"/>
        <v>0</v>
      </c>
      <c r="H12" s="5">
        <f>H13+H17</f>
        <v>1624120300</v>
      </c>
      <c r="I12" s="5">
        <f>I13+I17</f>
        <v>-595748930.7699995</v>
      </c>
      <c r="J12" s="5">
        <f t="shared" si="2"/>
        <v>9933516.4799995422</v>
      </c>
      <c r="K12" s="5">
        <f>K13+K17</f>
        <v>-585815414.28999996</v>
      </c>
    </row>
    <row r="13" spans="1:11" ht="56.45" customHeight="1" x14ac:dyDescent="0.25">
      <c r="A13" s="14" t="s">
        <v>13</v>
      </c>
      <c r="B13" s="13" t="s">
        <v>40</v>
      </c>
      <c r="C13" s="5">
        <f>C14</f>
        <v>6342005224.25</v>
      </c>
      <c r="D13" s="5">
        <f t="shared" si="0"/>
        <v>0</v>
      </c>
      <c r="E13" s="5">
        <f t="shared" ref="E13:K13" si="4">E14</f>
        <v>6342005224.25</v>
      </c>
      <c r="F13" s="5">
        <f t="shared" si="4"/>
        <v>6290265187.4400005</v>
      </c>
      <c r="G13" s="5">
        <f t="shared" si="1"/>
        <v>0</v>
      </c>
      <c r="H13" s="5">
        <f t="shared" si="4"/>
        <v>6290265187.4400005</v>
      </c>
      <c r="I13" s="5">
        <f t="shared" si="4"/>
        <v>4497047445.04</v>
      </c>
      <c r="J13" s="5">
        <f t="shared" si="2"/>
        <v>0</v>
      </c>
      <c r="K13" s="5">
        <f t="shared" si="4"/>
        <v>4497047445.04</v>
      </c>
    </row>
    <row r="14" spans="1:11" ht="70.150000000000006" customHeight="1" x14ac:dyDescent="0.25">
      <c r="A14" s="16" t="s">
        <v>62</v>
      </c>
      <c r="B14" s="11" t="s">
        <v>41</v>
      </c>
      <c r="C14" s="5">
        <f>C15+C16</f>
        <v>6342005224.25</v>
      </c>
      <c r="D14" s="5">
        <f t="shared" si="0"/>
        <v>0</v>
      </c>
      <c r="E14" s="5">
        <f t="shared" ref="E14:K14" si="5">E15+E16</f>
        <v>6342005224.25</v>
      </c>
      <c r="F14" s="5">
        <f t="shared" si="5"/>
        <v>6290265187.4400005</v>
      </c>
      <c r="G14" s="5">
        <f t="shared" si="1"/>
        <v>0</v>
      </c>
      <c r="H14" s="5">
        <f t="shared" si="5"/>
        <v>6290265187.4400005</v>
      </c>
      <c r="I14" s="5">
        <f t="shared" si="5"/>
        <v>4497047445.04</v>
      </c>
      <c r="J14" s="5">
        <f t="shared" si="2"/>
        <v>0</v>
      </c>
      <c r="K14" s="5">
        <f t="shared" si="5"/>
        <v>4497047445.04</v>
      </c>
    </row>
    <row r="15" spans="1:11" ht="86.45" customHeight="1" x14ac:dyDescent="0.25">
      <c r="A15" s="16" t="s">
        <v>58</v>
      </c>
      <c r="B15" s="11" t="s">
        <v>59</v>
      </c>
      <c r="C15" s="5">
        <v>1807900000</v>
      </c>
      <c r="D15" s="5">
        <f t="shared" si="0"/>
        <v>0</v>
      </c>
      <c r="E15" s="5">
        <v>1807900000</v>
      </c>
      <c r="F15" s="5">
        <v>2080800000</v>
      </c>
      <c r="G15" s="5">
        <f t="shared" si="1"/>
        <v>0</v>
      </c>
      <c r="H15" s="5">
        <v>2080800000</v>
      </c>
      <c r="I15" s="5">
        <v>0</v>
      </c>
      <c r="J15" s="5">
        <f t="shared" si="2"/>
        <v>0</v>
      </c>
      <c r="K15" s="5">
        <v>0</v>
      </c>
    </row>
    <row r="16" spans="1:11" ht="69.599999999999994" customHeight="1" x14ac:dyDescent="0.25">
      <c r="A16" s="14" t="s">
        <v>14</v>
      </c>
      <c r="B16" s="11" t="s">
        <v>46</v>
      </c>
      <c r="C16" s="5">
        <v>4534105224.25</v>
      </c>
      <c r="D16" s="5">
        <f t="shared" ref="D16" si="6">E16-C16</f>
        <v>0</v>
      </c>
      <c r="E16" s="5">
        <v>4534105224.25</v>
      </c>
      <c r="F16" s="5">
        <v>4209465187.4400001</v>
      </c>
      <c r="G16" s="5">
        <f t="shared" ref="G16" si="7">H16-F16</f>
        <v>0</v>
      </c>
      <c r="H16" s="5">
        <v>4209465187.4400001</v>
      </c>
      <c r="I16" s="5">
        <v>4497047445.04</v>
      </c>
      <c r="J16" s="5">
        <f t="shared" ref="J16" si="8">K16-I16</f>
        <v>0</v>
      </c>
      <c r="K16" s="5">
        <v>4497047445.04</v>
      </c>
    </row>
    <row r="17" spans="1:11" ht="63.75" x14ac:dyDescent="0.25">
      <c r="A17" s="14" t="s">
        <v>15</v>
      </c>
      <c r="B17" s="4" t="s">
        <v>42</v>
      </c>
      <c r="C17" s="5">
        <f t="shared" ref="C17:K17" si="9">C18</f>
        <v>-4944843224.25</v>
      </c>
      <c r="D17" s="5">
        <f t="shared" si="0"/>
        <v>0</v>
      </c>
      <c r="E17" s="5">
        <f t="shared" si="9"/>
        <v>-4944843224.25</v>
      </c>
      <c r="F17" s="5">
        <f t="shared" si="9"/>
        <v>-4666144887.4400005</v>
      </c>
      <c r="G17" s="5">
        <f t="shared" si="1"/>
        <v>0</v>
      </c>
      <c r="H17" s="5">
        <f t="shared" si="9"/>
        <v>-4666144887.4400005</v>
      </c>
      <c r="I17" s="5">
        <f t="shared" si="9"/>
        <v>-5092796375.8099995</v>
      </c>
      <c r="J17" s="5">
        <f t="shared" si="2"/>
        <v>9933516.4799995422</v>
      </c>
      <c r="K17" s="5">
        <f t="shared" si="9"/>
        <v>-5082862859.3299999</v>
      </c>
    </row>
    <row r="18" spans="1:11" ht="69" customHeight="1" x14ac:dyDescent="0.25">
      <c r="A18" s="14" t="s">
        <v>16</v>
      </c>
      <c r="B18" s="4" t="s">
        <v>43</v>
      </c>
      <c r="C18" s="5">
        <f>C19+C20+C21+C22+C23</f>
        <v>-4944843224.25</v>
      </c>
      <c r="D18" s="5">
        <f t="shared" si="0"/>
        <v>0</v>
      </c>
      <c r="E18" s="5">
        <f t="shared" ref="E18:K18" si="10">E19+E20+E21+E22+E23</f>
        <v>-4944843224.25</v>
      </c>
      <c r="F18" s="5">
        <f t="shared" si="10"/>
        <v>-4666144887.4400005</v>
      </c>
      <c r="G18" s="5">
        <f t="shared" si="1"/>
        <v>0</v>
      </c>
      <c r="H18" s="5">
        <f t="shared" si="10"/>
        <v>-4666144887.4400005</v>
      </c>
      <c r="I18" s="5">
        <f t="shared" si="10"/>
        <v>-5092796375.8099995</v>
      </c>
      <c r="J18" s="5">
        <f t="shared" si="2"/>
        <v>9933516.4799995422</v>
      </c>
      <c r="K18" s="5">
        <f t="shared" si="10"/>
        <v>-5082862859.3299999</v>
      </c>
    </row>
    <row r="19" spans="1:11" ht="76.5" x14ac:dyDescent="0.25">
      <c r="A19" s="14" t="s">
        <v>33</v>
      </c>
      <c r="B19" s="11" t="s">
        <v>44</v>
      </c>
      <c r="C19" s="7">
        <v>-60298450</v>
      </c>
      <c r="D19" s="7">
        <f>E19-C19</f>
        <v>0</v>
      </c>
      <c r="E19" s="7">
        <v>-60298450</v>
      </c>
      <c r="F19" s="7">
        <v>-60298450</v>
      </c>
      <c r="G19" s="7">
        <f>H19-F19</f>
        <v>0</v>
      </c>
      <c r="H19" s="7">
        <v>-60298450</v>
      </c>
      <c r="I19" s="7">
        <v>-60298450</v>
      </c>
      <c r="J19" s="5">
        <f t="shared" si="2"/>
        <v>0</v>
      </c>
      <c r="K19" s="7">
        <v>-60298450</v>
      </c>
    </row>
    <row r="20" spans="1:11" ht="76.5" x14ac:dyDescent="0.25">
      <c r="A20" s="16" t="s">
        <v>60</v>
      </c>
      <c r="B20" s="11" t="s">
        <v>61</v>
      </c>
      <c r="C20" s="17">
        <v>0</v>
      </c>
      <c r="D20" s="7">
        <f>E20-C20</f>
        <v>0</v>
      </c>
      <c r="E20" s="17">
        <v>0</v>
      </c>
      <c r="F20" s="17">
        <v>0</v>
      </c>
      <c r="G20" s="7">
        <f>H20-F20</f>
        <v>0</v>
      </c>
      <c r="H20" s="17">
        <v>0</v>
      </c>
      <c r="I20" s="17">
        <v>-139069230.77000001</v>
      </c>
      <c r="J20" s="5">
        <f t="shared" si="2"/>
        <v>9933516.4800000042</v>
      </c>
      <c r="K20" s="17">
        <v>-129135714.29000001</v>
      </c>
    </row>
    <row r="21" spans="1:11" ht="120" x14ac:dyDescent="0.25">
      <c r="A21" s="14" t="s">
        <v>19</v>
      </c>
      <c r="B21" s="21" t="s">
        <v>20</v>
      </c>
      <c r="C21" s="22">
        <v>-350439550</v>
      </c>
      <c r="D21" s="22">
        <f t="shared" si="0"/>
        <v>0</v>
      </c>
      <c r="E21" s="22">
        <v>-350439550</v>
      </c>
      <c r="F21" s="22">
        <v>-350439550</v>
      </c>
      <c r="G21" s="22">
        <f t="shared" si="1"/>
        <v>0</v>
      </c>
      <c r="H21" s="22">
        <v>-350439550</v>
      </c>
      <c r="I21" s="22">
        <v>-350439550</v>
      </c>
      <c r="J21" s="22">
        <f t="shared" si="2"/>
        <v>0</v>
      </c>
      <c r="K21" s="22">
        <v>-350439550</v>
      </c>
    </row>
    <row r="22" spans="1:11" ht="120" x14ac:dyDescent="0.25">
      <c r="A22" s="14" t="s">
        <v>47</v>
      </c>
      <c r="B22" s="21" t="s">
        <v>37</v>
      </c>
      <c r="C22" s="22">
        <v>0</v>
      </c>
      <c r="D22" s="22">
        <f t="shared" si="0"/>
        <v>0</v>
      </c>
      <c r="E22" s="22">
        <v>0</v>
      </c>
      <c r="F22" s="22">
        <v>-45941700</v>
      </c>
      <c r="G22" s="22">
        <f t="shared" si="1"/>
        <v>0</v>
      </c>
      <c r="H22" s="22">
        <v>-45941700</v>
      </c>
      <c r="I22" s="22">
        <v>-45941700</v>
      </c>
      <c r="J22" s="22">
        <f t="shared" si="2"/>
        <v>0</v>
      </c>
      <c r="K22" s="22">
        <v>-45941700</v>
      </c>
    </row>
    <row r="23" spans="1:11" ht="82.15" customHeight="1" x14ac:dyDescent="0.25">
      <c r="A23" s="14" t="s">
        <v>17</v>
      </c>
      <c r="B23" s="21" t="s">
        <v>45</v>
      </c>
      <c r="C23" s="23">
        <f>-C16</f>
        <v>-4534105224.25</v>
      </c>
      <c r="D23" s="22">
        <f t="shared" si="0"/>
        <v>0</v>
      </c>
      <c r="E23" s="23">
        <f t="shared" ref="E23:K23" si="11">-E16</f>
        <v>-4534105224.25</v>
      </c>
      <c r="F23" s="23">
        <f t="shared" si="11"/>
        <v>-4209465187.4400001</v>
      </c>
      <c r="G23" s="22">
        <f t="shared" si="1"/>
        <v>0</v>
      </c>
      <c r="H23" s="23">
        <f t="shared" si="11"/>
        <v>-4209465187.4400001</v>
      </c>
      <c r="I23" s="23">
        <f t="shared" si="11"/>
        <v>-4497047445.04</v>
      </c>
      <c r="J23" s="22">
        <f t="shared" si="2"/>
        <v>0</v>
      </c>
      <c r="K23" s="23">
        <f t="shared" si="11"/>
        <v>-4497047445.04</v>
      </c>
    </row>
    <row r="24" spans="1:11" ht="28.5" x14ac:dyDescent="0.25">
      <c r="A24" s="14" t="s">
        <v>21</v>
      </c>
      <c r="B24" s="24" t="s">
        <v>22</v>
      </c>
      <c r="C24" s="25">
        <f>C25+C29</f>
        <v>0</v>
      </c>
      <c r="D24" s="25">
        <f t="shared" si="0"/>
        <v>5218228525.6700001</v>
      </c>
      <c r="E24" s="25">
        <f>E25+E29</f>
        <v>5218228525.6700001</v>
      </c>
      <c r="F24" s="25">
        <f>F25+F29</f>
        <v>-470000000</v>
      </c>
      <c r="G24" s="25">
        <f t="shared" si="1"/>
        <v>0</v>
      </c>
      <c r="H24" s="25">
        <f>H25+H29</f>
        <v>-470000000</v>
      </c>
      <c r="I24" s="25">
        <f>I25+I29</f>
        <v>470000000</v>
      </c>
      <c r="J24" s="25">
        <f t="shared" si="2"/>
        <v>0</v>
      </c>
      <c r="K24" s="25">
        <f>K25+K29</f>
        <v>470000000</v>
      </c>
    </row>
    <row r="25" spans="1:11" ht="30" x14ac:dyDescent="0.25">
      <c r="A25" s="14" t="s">
        <v>50</v>
      </c>
      <c r="B25" s="26" t="s">
        <v>54</v>
      </c>
      <c r="C25" s="23">
        <f>C26</f>
        <v>0</v>
      </c>
      <c r="D25" s="23">
        <f t="shared" si="0"/>
        <v>0</v>
      </c>
      <c r="E25" s="23">
        <f t="shared" ref="E25:F27" si="12">E26</f>
        <v>0</v>
      </c>
      <c r="F25" s="23">
        <f t="shared" si="12"/>
        <v>-470000000</v>
      </c>
      <c r="G25" s="23">
        <f t="shared" si="1"/>
        <v>0</v>
      </c>
      <c r="H25" s="23">
        <f t="shared" ref="H25:I27" si="13">H26</f>
        <v>-470000000</v>
      </c>
      <c r="I25" s="23">
        <f t="shared" si="13"/>
        <v>0</v>
      </c>
      <c r="J25" s="23">
        <f t="shared" si="2"/>
        <v>0</v>
      </c>
      <c r="K25" s="23">
        <f>K26</f>
        <v>0</v>
      </c>
    </row>
    <row r="26" spans="1:11" ht="30" x14ac:dyDescent="0.25">
      <c r="A26" s="14" t="s">
        <v>51</v>
      </c>
      <c r="B26" s="26" t="s">
        <v>55</v>
      </c>
      <c r="C26" s="23">
        <f>C27</f>
        <v>0</v>
      </c>
      <c r="D26" s="23">
        <f t="shared" si="0"/>
        <v>0</v>
      </c>
      <c r="E26" s="23">
        <f t="shared" si="12"/>
        <v>0</v>
      </c>
      <c r="F26" s="23">
        <f t="shared" si="12"/>
        <v>-470000000</v>
      </c>
      <c r="G26" s="23">
        <f t="shared" si="1"/>
        <v>0</v>
      </c>
      <c r="H26" s="23">
        <f t="shared" si="13"/>
        <v>-470000000</v>
      </c>
      <c r="I26" s="23">
        <f t="shared" si="13"/>
        <v>0</v>
      </c>
      <c r="J26" s="23">
        <f t="shared" si="2"/>
        <v>0</v>
      </c>
      <c r="K26" s="23">
        <f>K27</f>
        <v>0</v>
      </c>
    </row>
    <row r="27" spans="1:11" ht="30" x14ac:dyDescent="0.25">
      <c r="A27" s="14" t="s">
        <v>52</v>
      </c>
      <c r="B27" s="26" t="s">
        <v>56</v>
      </c>
      <c r="C27" s="23">
        <f>C28</f>
        <v>0</v>
      </c>
      <c r="D27" s="23">
        <f t="shared" si="0"/>
        <v>0</v>
      </c>
      <c r="E27" s="23">
        <f t="shared" si="12"/>
        <v>0</v>
      </c>
      <c r="F27" s="23">
        <f t="shared" si="12"/>
        <v>-470000000</v>
      </c>
      <c r="G27" s="23">
        <f t="shared" si="1"/>
        <v>0</v>
      </c>
      <c r="H27" s="23">
        <f t="shared" si="13"/>
        <v>-470000000</v>
      </c>
      <c r="I27" s="23">
        <f t="shared" si="13"/>
        <v>0</v>
      </c>
      <c r="J27" s="23">
        <f t="shared" si="2"/>
        <v>0</v>
      </c>
      <c r="K27" s="23">
        <f>K28</f>
        <v>0</v>
      </c>
    </row>
    <row r="28" spans="1:11" ht="45" x14ac:dyDescent="0.25">
      <c r="A28" s="14" t="s">
        <v>53</v>
      </c>
      <c r="B28" s="26" t="s">
        <v>57</v>
      </c>
      <c r="C28" s="23">
        <v>0</v>
      </c>
      <c r="D28" s="23">
        <f t="shared" si="0"/>
        <v>0</v>
      </c>
      <c r="E28" s="23">
        <v>0</v>
      </c>
      <c r="F28" s="23">
        <v>-470000000</v>
      </c>
      <c r="G28" s="23">
        <f t="shared" si="1"/>
        <v>0</v>
      </c>
      <c r="H28" s="23">
        <v>-470000000</v>
      </c>
      <c r="I28" s="23">
        <v>0</v>
      </c>
      <c r="J28" s="23">
        <f t="shared" si="2"/>
        <v>0</v>
      </c>
      <c r="K28" s="23">
        <v>0</v>
      </c>
    </row>
    <row r="29" spans="1:11" ht="30" x14ac:dyDescent="0.25">
      <c r="A29" s="14" t="s">
        <v>23</v>
      </c>
      <c r="B29" s="26" t="s">
        <v>24</v>
      </c>
      <c r="C29" s="23">
        <f>C30</f>
        <v>0</v>
      </c>
      <c r="D29" s="23">
        <f t="shared" si="0"/>
        <v>5218228525.6700001</v>
      </c>
      <c r="E29" s="23">
        <f>E30</f>
        <v>5218228525.6700001</v>
      </c>
      <c r="F29" s="23">
        <f t="shared" ref="F29:K30" si="14">F30</f>
        <v>0</v>
      </c>
      <c r="G29" s="23">
        <f t="shared" si="1"/>
        <v>0</v>
      </c>
      <c r="H29" s="23">
        <f t="shared" si="14"/>
        <v>0</v>
      </c>
      <c r="I29" s="23">
        <f t="shared" si="14"/>
        <v>470000000</v>
      </c>
      <c r="J29" s="23">
        <f t="shared" si="2"/>
        <v>0</v>
      </c>
      <c r="K29" s="23">
        <f t="shared" si="14"/>
        <v>470000000</v>
      </c>
    </row>
    <row r="30" spans="1:11" ht="30" x14ac:dyDescent="0.25">
      <c r="A30" s="14" t="s">
        <v>25</v>
      </c>
      <c r="B30" s="26" t="s">
        <v>26</v>
      </c>
      <c r="C30" s="23">
        <f>C31</f>
        <v>0</v>
      </c>
      <c r="D30" s="23">
        <f t="shared" si="0"/>
        <v>5218228525.6700001</v>
      </c>
      <c r="E30" s="23">
        <f>E31</f>
        <v>5218228525.6700001</v>
      </c>
      <c r="F30" s="23">
        <f t="shared" si="14"/>
        <v>0</v>
      </c>
      <c r="G30" s="23">
        <f t="shared" si="1"/>
        <v>0</v>
      </c>
      <c r="H30" s="23">
        <f t="shared" si="14"/>
        <v>0</v>
      </c>
      <c r="I30" s="23">
        <f t="shared" si="14"/>
        <v>470000000</v>
      </c>
      <c r="J30" s="23">
        <f t="shared" si="2"/>
        <v>0</v>
      </c>
      <c r="K30" s="23">
        <f t="shared" si="14"/>
        <v>470000000</v>
      </c>
    </row>
    <row r="31" spans="1:11" ht="30" x14ac:dyDescent="0.25">
      <c r="A31" s="14" t="s">
        <v>27</v>
      </c>
      <c r="B31" s="26" t="s">
        <v>28</v>
      </c>
      <c r="C31" s="23">
        <f>C32</f>
        <v>0</v>
      </c>
      <c r="D31" s="23">
        <f t="shared" si="0"/>
        <v>5218228525.6700001</v>
      </c>
      <c r="E31" s="23">
        <f>E32</f>
        <v>5218228525.6700001</v>
      </c>
      <c r="F31" s="23">
        <f>F32</f>
        <v>0</v>
      </c>
      <c r="G31" s="23">
        <f t="shared" si="1"/>
        <v>0</v>
      </c>
      <c r="H31" s="23">
        <f>H32</f>
        <v>0</v>
      </c>
      <c r="I31" s="23">
        <f>I32</f>
        <v>470000000</v>
      </c>
      <c r="J31" s="23">
        <f t="shared" si="2"/>
        <v>0</v>
      </c>
      <c r="K31" s="23">
        <f>K32</f>
        <v>470000000</v>
      </c>
    </row>
    <row r="32" spans="1:11" ht="45" x14ac:dyDescent="0.25">
      <c r="A32" s="14" t="s">
        <v>29</v>
      </c>
      <c r="B32" s="26" t="s">
        <v>30</v>
      </c>
      <c r="C32" s="23">
        <v>0</v>
      </c>
      <c r="D32" s="23">
        <f>E32-C32</f>
        <v>5218228525.6700001</v>
      </c>
      <c r="E32" s="23">
        <v>5218228525.6700001</v>
      </c>
      <c r="F32" s="23">
        <v>0</v>
      </c>
      <c r="G32" s="23">
        <f>H32-F32</f>
        <v>0</v>
      </c>
      <c r="H32" s="23">
        <v>0</v>
      </c>
      <c r="I32" s="23">
        <v>470000000</v>
      </c>
      <c r="J32" s="23">
        <f>K32-I32</f>
        <v>0</v>
      </c>
      <c r="K32" s="23">
        <v>470000000</v>
      </c>
    </row>
    <row r="33" spans="1:11" x14ac:dyDescent="0.25">
      <c r="A33" s="29" t="s">
        <v>18</v>
      </c>
      <c r="B33" s="30"/>
      <c r="C33" s="25">
        <f>C6+C11+C24</f>
        <v>1807900000</v>
      </c>
      <c r="D33" s="23">
        <f>E33-C33</f>
        <v>5218228525.6700001</v>
      </c>
      <c r="E33" s="25">
        <f>E6+E11+E24</f>
        <v>7026128525.6700001</v>
      </c>
      <c r="F33" s="25">
        <f t="shared" ref="F33:K33" si="15">F6+F11+F24</f>
        <v>1610800000</v>
      </c>
      <c r="G33" s="23">
        <f>H33-F33</f>
        <v>0</v>
      </c>
      <c r="H33" s="25">
        <f t="shared" si="15"/>
        <v>1610800000</v>
      </c>
      <c r="I33" s="25">
        <f t="shared" si="15"/>
        <v>470000000.00000048</v>
      </c>
      <c r="J33" s="23">
        <f>K33-I33</f>
        <v>-4.76837158203125E-7</v>
      </c>
      <c r="K33" s="25">
        <f t="shared" si="15"/>
        <v>470000000</v>
      </c>
    </row>
  </sheetData>
  <mergeCells count="3">
    <mergeCell ref="I1:K1"/>
    <mergeCell ref="A2:K2"/>
    <mergeCell ref="A33:B33"/>
  </mergeCells>
  <printOptions horizontalCentered="1"/>
  <pageMargins left="0.33" right="0.36" top="0.47244094488188981" bottom="0.31496062992125984" header="0.31496062992125984" footer="0.31496062992125984"/>
  <pageSetup paperSize="9" scale="6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2022-02-11T09:27:13Z</dcterms:modified>
</cp:coreProperties>
</file>